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29.08.2025\Тарификатор от 01.08.2025 (с корр. от 29.08.2025)\Тарификатор\"/>
    </mc:Choice>
  </mc:AlternateContent>
  <bookViews>
    <workbookView xWindow="48" yWindow="11232" windowWidth="21840" windowHeight="3072" tabRatio="634"/>
  </bookViews>
  <sheets>
    <sheet name="Котельные и ИТП" sheetId="13" r:id="rId1"/>
    <sheet name="Радиаторы" sheetId="15" r:id="rId2"/>
    <sheet name="Бойлеры" sheetId="16" r:id="rId3"/>
  </sheets>
  <externalReferences>
    <externalReference r:id="rId4"/>
    <externalReference r:id="rId5"/>
    <externalReference r:id="rId6"/>
    <externalReference r:id="rId7"/>
  </externalReferences>
  <definedNames>
    <definedName name="EUR" localSheetId="2">#REF!</definedName>
    <definedName name="EUR" localSheetId="1">#REF!</definedName>
    <definedName name="EUR">#REF!</definedName>
    <definedName name="Form1" localSheetId="2">#REF!</definedName>
    <definedName name="Form1" localSheetId="1">#REF!</definedName>
    <definedName name="Form1">#REF!</definedName>
    <definedName name="Form2" localSheetId="2">#REF!</definedName>
    <definedName name="Form2" localSheetId="1">#REF!</definedName>
    <definedName name="Form2">#REF!</definedName>
    <definedName name="Form3" localSheetId="2">#REF!</definedName>
    <definedName name="Form3" localSheetId="1">#REF!</definedName>
    <definedName name="Form3">#REF!</definedName>
    <definedName name="Form4" localSheetId="2">#REF!</definedName>
    <definedName name="Form4" localSheetId="1">#REF!</definedName>
    <definedName name="Form4">#REF!</definedName>
    <definedName name="Form5" localSheetId="2">#REF!</definedName>
    <definedName name="Form5" localSheetId="1">#REF!</definedName>
    <definedName name="Form5">#REF!</definedName>
    <definedName name="Form6" localSheetId="2">#REF!</definedName>
    <definedName name="Form6" localSheetId="1">#REF!</definedName>
    <definedName name="Form6">#REF!</definedName>
    <definedName name="Form7" localSheetId="2">#REF!</definedName>
    <definedName name="Form7" localSheetId="1">#REF!</definedName>
    <definedName name="Form7">#REF!</definedName>
    <definedName name="IDs" localSheetId="2">#REF!</definedName>
    <definedName name="IDs" localSheetId="1">#REF!</definedName>
    <definedName name="IDs">#REF!</definedName>
    <definedName name="Levels" localSheetId="2">#REF!</definedName>
    <definedName name="Levels" localSheetId="1">#REF!</definedName>
    <definedName name="Levels">#REF!</definedName>
    <definedName name="Price" localSheetId="2">#REF!</definedName>
    <definedName name="Price" localSheetId="1">#REF!</definedName>
    <definedName name="Price">#REF!</definedName>
    <definedName name="RightFile" localSheetId="2">#REF!</definedName>
    <definedName name="RightFile" localSheetId="1">#REF!</definedName>
    <definedName name="RightFile">#REF!</definedName>
    <definedName name="Smeta1" localSheetId="2">#REF!</definedName>
    <definedName name="Smeta1" localSheetId="1">#REF!</definedName>
    <definedName name="Smeta1">#REF!</definedName>
    <definedName name="Sобщ." localSheetId="2">#REF!</definedName>
    <definedName name="Sобщ." localSheetId="1">#REF!</definedName>
    <definedName name="Sобщ.">#REF!</definedName>
    <definedName name="ToFill" localSheetId="2">#REF!</definedName>
    <definedName name="ToFill" localSheetId="1">#REF!</definedName>
    <definedName name="ToFill">#REF!</definedName>
    <definedName name="USD" localSheetId="2">#REF!</definedName>
    <definedName name="USD" localSheetId="1">#REF!</definedName>
    <definedName name="USD">#REF!</definedName>
    <definedName name="ДГУ" localSheetId="2">#REF!</definedName>
    <definedName name="ДГУ">#REF!</definedName>
    <definedName name="К.И." localSheetId="2">#REF!</definedName>
    <definedName name="К.И." localSheetId="1">#REF!</definedName>
    <definedName name="К.И.">#REF!</definedName>
    <definedName name="к.п.">[1]разноска!$F$30</definedName>
    <definedName name="Ккл" localSheetId="2">#REF!</definedName>
    <definedName name="Ккл" localSheetId="1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2">[4]ТН!#REF!</definedName>
    <definedName name="Рег.к." localSheetId="1">[4]ТН!#REF!</definedName>
    <definedName name="Рег.к.">[4]ТН!#REF!</definedName>
    <definedName name="Субъект" localSheetId="2">#REF!</definedName>
    <definedName name="Субъект" localSheetId="1">#REF!</definedName>
    <definedName name="Субъект">#REF!</definedName>
    <definedName name="ысуфмуф" localSheetId="2">#REF!</definedName>
    <definedName name="ысуфмуф">#REF!</definedName>
  </definedNames>
  <calcPr calcId="162913"/>
</workbook>
</file>

<file path=xl/calcChain.xml><?xml version="1.0" encoding="utf-8"?>
<calcChain xmlns="http://schemas.openxmlformats.org/spreadsheetml/2006/main">
  <c r="M20" i="13" l="1"/>
  <c r="M17" i="13" l="1"/>
  <c r="M16" i="13"/>
  <c r="M15" i="13" l="1"/>
  <c r="M11" i="13" l="1"/>
  <c r="M10" i="13"/>
  <c r="M9" i="13"/>
  <c r="M8" i="13"/>
  <c r="M13" i="13"/>
  <c r="M12" i="13"/>
  <c r="M19" i="13" l="1"/>
  <c r="M24" i="13"/>
  <c r="M23" i="13"/>
  <c r="M22" i="13"/>
  <c r="M21" i="13"/>
  <c r="M14" i="13"/>
  <c r="M7" i="13"/>
  <c r="M6" i="13"/>
  <c r="M5" i="13"/>
  <c r="M4" i="13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<sst xmlns="http://schemas.openxmlformats.org/spreadsheetml/2006/main" count="175" uniqueCount="80">
  <si>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</si>
  <si>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</si>
  <si>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</si>
  <si>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</si>
  <si>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</si>
  <si>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</si>
  <si>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</si>
  <si>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</si>
  <si>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</si>
  <si>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</si>
  <si>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</si>
  <si>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</si>
  <si>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</si>
  <si>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</si>
  <si>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</si>
  <si>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</si>
  <si>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</si>
  <si>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</si>
  <si>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</si>
  <si>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</si>
  <si>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</si>
  <si>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</si>
  <si>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</si>
  <si>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</si>
  <si>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п/п 
№</t>
  </si>
  <si>
    <t>1.2.7</t>
  </si>
  <si>
    <t>1.2.8</t>
  </si>
  <si>
    <t>1.3.</t>
  </si>
  <si>
    <t>1.3.1</t>
  </si>
  <si>
    <t>1.3.2</t>
  </si>
  <si>
    <t>1.4.3</t>
  </si>
  <si>
    <t>1.4.4</t>
  </si>
  <si>
    <t>1.4.5</t>
  </si>
  <si>
    <t>Единица измерения</t>
  </si>
  <si>
    <t>Кол-во</t>
  </si>
  <si>
    <t>Валюта</t>
  </si>
  <si>
    <t>Итоговая стоимость,  без НДС</t>
  </si>
  <si>
    <t>Наименование работ/материалов</t>
  </si>
  <si>
    <t>Единичная стоимость, без НДС (Северо-Запад)</t>
  </si>
  <si>
    <t>Единичная стоимость, без НДС (Центр)</t>
  </si>
  <si>
    <t>Единичная стоимость, без НДС (Волга)</t>
  </si>
  <si>
    <t>Единичная стоимость, без НДС (Юг)</t>
  </si>
  <si>
    <t>Единичная стоимость, без НДС (Урал)</t>
  </si>
  <si>
    <t>Единичная стоимость, без НДС (Сибирь)</t>
  </si>
  <si>
    <t>Единичная стоимость, без НДС</t>
  </si>
  <si>
    <t>рубль</t>
  </si>
  <si>
    <t>шт</t>
  </si>
  <si>
    <t>Котельные и ИТП</t>
  </si>
  <si>
    <t>Работы</t>
  </si>
  <si>
    <t>Работы по переобмотке статора двигателя сетевого насоса Wilo</t>
  </si>
  <si>
    <t>Замена подшипников двигателя сетевого насоса Wilo</t>
  </si>
  <si>
    <t>Замена торцевого уплотнения двигателя сетевого насоса Wilo</t>
  </si>
  <si>
    <t>Монтаж циркуляционного насоса RING 65-120SF</t>
  </si>
  <si>
    <t>Материалы</t>
  </si>
  <si>
    <t>Насос Grundfos UPS 65-180F</t>
  </si>
  <si>
    <t>Демонтаж задвижек диаметром: до 50 мм</t>
  </si>
  <si>
    <t>Установка задвижек или клапанов стальных для горячей воды и пара диаметром: 50 мм</t>
  </si>
  <si>
    <t>Демонтаж задвижек диаметром: до 100 мм</t>
  </si>
  <si>
    <t>Установка задвижек или клапанов стальных для горячей воды и пара диаметром: 100 мм</t>
  </si>
  <si>
    <t>Демонтаж задвижек диаметром: до 150 мм</t>
  </si>
  <si>
    <t>Установка задвижек или клапанов стальных для горячей воды и пара диаметром: 150 мм</t>
  </si>
  <si>
    <t>Установка насосов центробежных с электродвигателем, масса агрегата: до 0,1 т</t>
  </si>
  <si>
    <t>Установка насосов центробежных с электродвигателем, масса агрегата: до 0,2 т Внутренние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</si>
  <si>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</si>
  <si>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</si>
  <si>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</si>
  <si>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</si>
  <si>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</si>
  <si>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</si>
  <si>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</si>
  <si>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</si>
  <si>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Установка пластинчатых теплообменников для систем отопления и горячего водоснабжения массой: до 50 кг</t>
  </si>
  <si>
    <t>Демонтаж пластинчатых теплообменников для систем отопления и горячего водоснабжения массой: до 50 кг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</si>
  <si>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</si>
  <si>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</si>
  <si>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</si>
  <si>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</si>
  <si>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</si>
  <si>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</si>
  <si>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Насос  IL 65/120-4/2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</si>
</sst>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58">
    <xf numFmtId="0" fontId="0" fillId="0" borderId="0" xfId="0"/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9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6" xfId="0" applyNumberFormat="1" applyFont="1" applyFill="1" applyBorder="1" applyAlignment="1" applyProtection="1">
      <alignment horizontal="left" vertical="top" wrapText="1"/>
      <protection hidden="1"/>
    </xf>
    <xf numFmtId="49" fontId="19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49" fontId="8" fillId="5" borderId="11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2" fillId="4" borderId="9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10" xfId="0" applyFont="1" applyFill="1" applyBorder="1" applyAlignment="1" applyProtection="1">
      <alignment horizontal="center" vertical="center" wrapText="1"/>
      <protection locked="0" hidden="1"/>
    </xf>
    <xf numFmtId="4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0" xfId="0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3" xfId="0" applyFont="1" applyFill="1" applyBorder="1" applyAlignment="1" applyProtection="1">
      <alignment horizontal="center" vertical="center" wrapText="1"/>
      <protection locked="0" hidden="1"/>
    </xf>
    <xf numFmtId="49" fontId="7" fillId="5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quotePrefix="1" applyNumberFormat="1" applyFont="1" applyFill="1" applyBorder="1" applyAlignment="1" applyProtection="1">
      <alignment horizontal="center" vertical="center" wrapText="1"/>
      <protection hidden="1"/>
    </xf>
    <xf numFmtId="49" fontId="20" fillId="7" borderId="10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6" borderId="1" xfId="0" applyFont="1" applyFill="1" applyBorder="1" applyAlignment="1" applyProtection="1">
      <alignment vertical="top" wrapText="1"/>
      <protection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6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4" xfId="0" applyNumberFormat="1" applyFont="1" applyFill="1" applyBorder="1" applyAlignment="1" applyProtection="1">
      <alignment vertical="top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4" borderId="1" xfId="0" applyFont="1" applyFill="1" applyBorder="1" applyAlignment="1" applyProtection="1">
      <alignment horizontal="center" vertical="center" wrapText="1"/>
      <protection locked="0"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2" fillId="5" borderId="16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2" xfId="0" applyNumberFormat="1" applyFont="1" applyFill="1" applyBorder="1" applyAlignment="1" applyProtection="1">
      <alignment vertical="top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75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Fill="1" applyBorder="1" applyAlignment="1" applyProtection="1">
      <alignment horizontal="center" vertical="center" wrapText="1"/>
      <protection locked="0" hidden="1"/>
    </xf>
  </cellXfs>
  <cellStyles count="123">
    <cellStyle name="0,0_x000d__x000a_NA_x000d__x000a_ 10" xfId="1"/>
    <cellStyle name="Normal_UZORAK" xfId="2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D27" sqref="D27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thickBot="1" x14ac:dyDescent="0.3">
      <c r="A1" s="22" t="s">
        <v>24</v>
      </c>
      <c r="B1" s="20" t="s">
        <v>37</v>
      </c>
      <c r="C1" s="30" t="s">
        <v>33</v>
      </c>
      <c r="D1" s="30" t="s">
        <v>44</v>
      </c>
      <c r="E1" s="38" t="s">
        <v>73</v>
      </c>
      <c r="F1" s="39" t="s">
        <v>74</v>
      </c>
      <c r="G1" s="39" t="s">
        <v>75</v>
      </c>
      <c r="H1" s="39" t="s">
        <v>76</v>
      </c>
      <c r="I1" s="39" t="s">
        <v>77</v>
      </c>
      <c r="J1" s="40" t="s">
        <v>78</v>
      </c>
      <c r="K1" s="36" t="s">
        <v>35</v>
      </c>
      <c r="L1" s="22" t="s">
        <v>34</v>
      </c>
      <c r="M1" s="22" t="s">
        <v>36</v>
      </c>
      <c r="N1" s="36" t="s">
        <v>2</v>
      </c>
    </row>
    <row r="2" spans="1:14" x14ac:dyDescent="0.25">
      <c r="A2" s="11">
        <v>1</v>
      </c>
      <c r="B2" s="12" t="s">
        <v>47</v>
      </c>
      <c r="C2" s="31"/>
      <c r="D2" s="26"/>
      <c r="E2" s="52"/>
      <c r="F2" s="52"/>
      <c r="G2" s="52"/>
      <c r="H2" s="52"/>
      <c r="I2" s="52"/>
      <c r="J2" s="52"/>
      <c r="K2" s="41"/>
      <c r="L2" s="13"/>
      <c r="M2" s="44"/>
      <c r="N2" s="15"/>
    </row>
    <row r="3" spans="1:14" x14ac:dyDescent="0.25">
      <c r="A3" s="6" t="s">
        <v>0</v>
      </c>
      <c r="B3" s="4" t="s">
        <v>48</v>
      </c>
      <c r="C3" s="32"/>
      <c r="D3" s="9"/>
      <c r="E3" s="53"/>
      <c r="F3" s="53"/>
      <c r="G3" s="53"/>
      <c r="H3" s="53"/>
      <c r="I3" s="53"/>
      <c r="J3" s="53"/>
      <c r="K3" s="42"/>
      <c r="L3" s="14"/>
      <c r="M3" s="45"/>
      <c r="N3" s="16"/>
    </row>
    <row r="4" spans="1:14" x14ac:dyDescent="0.25">
      <c r="A4" s="3" t="s">
        <v>5</v>
      </c>
      <c r="B4" s="50" t="s">
        <v>49</v>
      </c>
      <c r="C4" s="33" t="s">
        <v>46</v>
      </c>
      <c r="D4" s="48">
        <v>71500</v>
      </c>
      <c r="E4" s="54"/>
      <c r="F4" s="54"/>
      <c r="G4" s="54"/>
      <c r="H4" s="54"/>
      <c r="I4" s="54"/>
      <c r="J4" s="54"/>
      <c r="K4" s="49" t="s">
        <v>45</v>
      </c>
      <c r="L4" s="17"/>
      <c r="M4" s="51">
        <f>L4*D4</f>
        <v>0</v>
      </c>
      <c r="N4" s="5"/>
    </row>
    <row r="5" spans="1:14" x14ac:dyDescent="0.25">
      <c r="A5" s="3" t="s">
        <v>6</v>
      </c>
      <c r="B5" s="50" t="s">
        <v>50</v>
      </c>
      <c r="C5" s="33" t="s">
        <v>46</v>
      </c>
      <c r="D5" s="48">
        <v>9750</v>
      </c>
      <c r="E5" s="54"/>
      <c r="F5" s="54"/>
      <c r="G5" s="54"/>
      <c r="H5" s="54"/>
      <c r="I5" s="54"/>
      <c r="J5" s="54"/>
      <c r="K5" s="49" t="s">
        <v>45</v>
      </c>
      <c r="L5" s="17"/>
      <c r="M5" s="51">
        <f t="shared" ref="M5:M24" si="0">L5*D5</f>
        <v>0</v>
      </c>
      <c r="N5" s="5"/>
    </row>
    <row r="6" spans="1:14" x14ac:dyDescent="0.25">
      <c r="A6" s="3" t="s">
        <v>7</v>
      </c>
      <c r="B6" s="50" t="s">
        <v>51</v>
      </c>
      <c r="C6" s="33" t="s">
        <v>46</v>
      </c>
      <c r="D6" s="48">
        <v>7280</v>
      </c>
      <c r="E6" s="54"/>
      <c r="F6" s="54"/>
      <c r="G6" s="54"/>
      <c r="H6" s="54"/>
      <c r="I6" s="54"/>
      <c r="J6" s="54"/>
      <c r="K6" s="49" t="s">
        <v>45</v>
      </c>
      <c r="L6" s="17"/>
      <c r="M6" s="51">
        <f t="shared" si="0"/>
        <v>0</v>
      </c>
      <c r="N6" s="5"/>
    </row>
    <row r="7" spans="1:14" x14ac:dyDescent="0.25">
      <c r="A7" s="3" t="s">
        <v>8</v>
      </c>
      <c r="B7" s="50" t="s">
        <v>52</v>
      </c>
      <c r="C7" s="33" t="s">
        <v>46</v>
      </c>
      <c r="D7" s="48">
        <v>66821.33</v>
      </c>
      <c r="E7" s="54"/>
      <c r="F7" s="54"/>
      <c r="G7" s="54"/>
      <c r="H7" s="54"/>
      <c r="I7" s="54"/>
      <c r="J7" s="54"/>
      <c r="K7" s="49" t="s">
        <v>45</v>
      </c>
      <c r="L7" s="17"/>
      <c r="M7" s="51">
        <f t="shared" si="0"/>
        <v>0</v>
      </c>
      <c r="N7" s="5"/>
    </row>
    <row r="8" spans="1:14" x14ac:dyDescent="0.25">
      <c r="A8" s="3" t="s">
        <v>9</v>
      </c>
      <c r="B8" s="50" t="s">
        <v>55</v>
      </c>
      <c r="C8" s="33" t="s">
        <v>46</v>
      </c>
      <c r="D8" s="48">
        <v>820</v>
      </c>
      <c r="E8" s="54"/>
      <c r="F8" s="54"/>
      <c r="G8" s="54"/>
      <c r="H8" s="54"/>
      <c r="I8" s="54"/>
      <c r="J8" s="54"/>
      <c r="K8" s="49" t="s">
        <v>45</v>
      </c>
      <c r="L8" s="17"/>
      <c r="M8" s="51">
        <f t="shared" si="0"/>
        <v>0</v>
      </c>
      <c r="N8" s="5"/>
    </row>
    <row r="9" spans="1:14" ht="24" x14ac:dyDescent="0.25">
      <c r="A9" s="3" t="s">
        <v>10</v>
      </c>
      <c r="B9" s="50" t="s">
        <v>56</v>
      </c>
      <c r="C9" s="33" t="s">
        <v>46</v>
      </c>
      <c r="D9" s="48">
        <v>3697.13</v>
      </c>
      <c r="E9" s="54"/>
      <c r="F9" s="54"/>
      <c r="G9" s="54"/>
      <c r="H9" s="54"/>
      <c r="I9" s="54"/>
      <c r="J9" s="54"/>
      <c r="K9" s="49" t="s">
        <v>45</v>
      </c>
      <c r="L9" s="17"/>
      <c r="M9" s="51">
        <f t="shared" si="0"/>
        <v>0</v>
      </c>
      <c r="N9" s="5"/>
    </row>
    <row r="10" spans="1:14" x14ac:dyDescent="0.25">
      <c r="A10" s="3" t="s">
        <v>63</v>
      </c>
      <c r="B10" s="50" t="s">
        <v>57</v>
      </c>
      <c r="C10" s="33" t="s">
        <v>46</v>
      </c>
      <c r="D10" s="48">
        <v>1378.71</v>
      </c>
      <c r="E10" s="54"/>
      <c r="F10" s="54"/>
      <c r="G10" s="54"/>
      <c r="H10" s="54"/>
      <c r="I10" s="54"/>
      <c r="J10" s="54"/>
      <c r="K10" s="49" t="s">
        <v>45</v>
      </c>
      <c r="L10" s="17"/>
      <c r="M10" s="51">
        <f t="shared" ref="M10:M11" si="1">L10*D10</f>
        <v>0</v>
      </c>
      <c r="N10" s="5"/>
    </row>
    <row r="11" spans="1:14" ht="24" x14ac:dyDescent="0.25">
      <c r="A11" s="3" t="s">
        <v>64</v>
      </c>
      <c r="B11" s="50" t="s">
        <v>58</v>
      </c>
      <c r="C11" s="33" t="s">
        <v>46</v>
      </c>
      <c r="D11" s="48">
        <v>6386.79</v>
      </c>
      <c r="E11" s="54"/>
      <c r="F11" s="54"/>
      <c r="G11" s="54"/>
      <c r="H11" s="54"/>
      <c r="I11" s="54"/>
      <c r="J11" s="54"/>
      <c r="K11" s="49" t="s">
        <v>45</v>
      </c>
      <c r="L11" s="17"/>
      <c r="M11" s="51">
        <f t="shared" si="1"/>
        <v>0</v>
      </c>
      <c r="N11" s="5"/>
    </row>
    <row r="12" spans="1:14" x14ac:dyDescent="0.25">
      <c r="A12" s="3" t="s">
        <v>65</v>
      </c>
      <c r="B12" s="50" t="s">
        <v>59</v>
      </c>
      <c r="C12" s="33" t="s">
        <v>46</v>
      </c>
      <c r="D12" s="48">
        <v>2137.71</v>
      </c>
      <c r="E12" s="54"/>
      <c r="F12" s="54"/>
      <c r="G12" s="54"/>
      <c r="H12" s="54"/>
      <c r="I12" s="54"/>
      <c r="J12" s="54"/>
      <c r="K12" s="49" t="s">
        <v>45</v>
      </c>
      <c r="L12" s="17"/>
      <c r="M12" s="51">
        <f t="shared" ref="M12:M13" si="2">L12*D12</f>
        <v>0</v>
      </c>
      <c r="N12" s="5"/>
    </row>
    <row r="13" spans="1:14" ht="24" x14ac:dyDescent="0.25">
      <c r="A13" s="3" t="s">
        <v>66</v>
      </c>
      <c r="B13" s="50" t="s">
        <v>60</v>
      </c>
      <c r="C13" s="33" t="s">
        <v>46</v>
      </c>
      <c r="D13" s="48">
        <v>10290.870000000001</v>
      </c>
      <c r="E13" s="54"/>
      <c r="F13" s="54"/>
      <c r="G13" s="54"/>
      <c r="H13" s="54"/>
      <c r="I13" s="54"/>
      <c r="J13" s="54"/>
      <c r="K13" s="49" t="s">
        <v>45</v>
      </c>
      <c r="L13" s="17"/>
      <c r="M13" s="51">
        <f t="shared" si="2"/>
        <v>0</v>
      </c>
      <c r="N13" s="5"/>
    </row>
    <row r="14" spans="1:14" x14ac:dyDescent="0.25">
      <c r="A14" s="3" t="s">
        <v>67</v>
      </c>
      <c r="B14" s="50" t="s">
        <v>61</v>
      </c>
      <c r="C14" s="33" t="s">
        <v>46</v>
      </c>
      <c r="D14" s="54">
        <v>19116.189999999999</v>
      </c>
      <c r="E14" s="54"/>
      <c r="F14" s="54"/>
      <c r="G14" s="54"/>
      <c r="H14" s="54"/>
      <c r="I14" s="54"/>
      <c r="J14" s="54"/>
      <c r="K14" s="54" t="s">
        <v>45</v>
      </c>
      <c r="L14" s="46"/>
      <c r="M14" s="51">
        <f t="shared" si="0"/>
        <v>0</v>
      </c>
      <c r="N14" s="55"/>
    </row>
    <row r="15" spans="1:14" ht="24" x14ac:dyDescent="0.25">
      <c r="A15" s="3" t="s">
        <v>68</v>
      </c>
      <c r="B15" s="50" t="s">
        <v>62</v>
      </c>
      <c r="C15" s="56" t="s">
        <v>46</v>
      </c>
      <c r="D15" s="54">
        <v>24749.95</v>
      </c>
      <c r="E15" s="54">
        <v>24749.95</v>
      </c>
      <c r="F15" s="54">
        <v>24749.95</v>
      </c>
      <c r="G15" s="54">
        <v>24749.95</v>
      </c>
      <c r="H15" s="54">
        <v>24749.95</v>
      </c>
      <c r="I15" s="54">
        <v>24749.95</v>
      </c>
      <c r="J15" s="54">
        <v>24749.95</v>
      </c>
      <c r="K15" s="54" t="s">
        <v>45</v>
      </c>
      <c r="L15" s="46"/>
      <c r="M15" s="51">
        <f t="shared" si="0"/>
        <v>0</v>
      </c>
      <c r="N15" s="55"/>
    </row>
    <row r="16" spans="1:14" ht="24" x14ac:dyDescent="0.25">
      <c r="A16" s="3" t="s">
        <v>69</v>
      </c>
      <c r="B16" s="50" t="s">
        <v>71</v>
      </c>
      <c r="C16" s="56" t="s">
        <v>46</v>
      </c>
      <c r="D16" s="54">
        <v>19501.96</v>
      </c>
      <c r="E16" s="54">
        <v>19501.96</v>
      </c>
      <c r="F16" s="54">
        <v>19501.96</v>
      </c>
      <c r="G16" s="54">
        <v>19501.96</v>
      </c>
      <c r="H16" s="54">
        <v>19501.96</v>
      </c>
      <c r="I16" s="54">
        <v>19501.96</v>
      </c>
      <c r="J16" s="54">
        <v>19501.96</v>
      </c>
      <c r="K16" s="54" t="s">
        <v>45</v>
      </c>
      <c r="L16" s="46"/>
      <c r="M16" s="51">
        <f t="shared" si="0"/>
        <v>0</v>
      </c>
      <c r="N16" s="55"/>
    </row>
    <row r="17" spans="1:14" ht="24" x14ac:dyDescent="0.25">
      <c r="A17" s="3" t="s">
        <v>70</v>
      </c>
      <c r="B17" s="50" t="s">
        <v>72</v>
      </c>
      <c r="C17" s="56" t="s">
        <v>46</v>
      </c>
      <c r="D17" s="54">
        <v>7673.32</v>
      </c>
      <c r="E17" s="54">
        <v>7673.32</v>
      </c>
      <c r="F17" s="54">
        <v>7673.32</v>
      </c>
      <c r="G17" s="54">
        <v>7673.32</v>
      </c>
      <c r="H17" s="54">
        <v>7673.32</v>
      </c>
      <c r="I17" s="54">
        <v>7673.32</v>
      </c>
      <c r="J17" s="54">
        <v>7673.32</v>
      </c>
      <c r="K17" s="54" t="s">
        <v>45</v>
      </c>
      <c r="L17" s="46"/>
      <c r="M17" s="51">
        <f t="shared" si="0"/>
        <v>0</v>
      </c>
      <c r="N17" s="55"/>
    </row>
    <row r="18" spans="1:14" x14ac:dyDescent="0.25">
      <c r="A18" s="6" t="s">
        <v>1</v>
      </c>
      <c r="B18" s="4" t="s">
        <v>53</v>
      </c>
      <c r="C18" s="32"/>
      <c r="D18" s="9"/>
      <c r="E18" s="53"/>
      <c r="F18" s="53"/>
      <c r="G18" s="53"/>
      <c r="H18" s="53"/>
      <c r="I18" s="53"/>
      <c r="J18" s="53"/>
      <c r="K18" s="42"/>
      <c r="L18" s="14"/>
      <c r="M18" s="45"/>
      <c r="N18" s="16"/>
    </row>
    <row r="19" spans="1:14" x14ac:dyDescent="0.25">
      <c r="A19" s="3" t="s">
        <v>11</v>
      </c>
      <c r="B19" s="50" t="s">
        <v>54</v>
      </c>
      <c r="C19" s="33" t="s">
        <v>46</v>
      </c>
      <c r="D19" s="48">
        <v>108333.33</v>
      </c>
      <c r="E19" s="54"/>
      <c r="F19" s="54"/>
      <c r="G19" s="54"/>
      <c r="H19" s="54"/>
      <c r="I19" s="54"/>
      <c r="J19" s="54"/>
      <c r="K19" s="54" t="s">
        <v>45</v>
      </c>
      <c r="L19" s="57"/>
      <c r="M19" s="51">
        <f>L19*D19</f>
        <v>0</v>
      </c>
      <c r="N19" s="5"/>
    </row>
    <row r="20" spans="1:14" x14ac:dyDescent="0.25">
      <c r="A20" s="3" t="s">
        <v>12</v>
      </c>
      <c r="B20" s="50" t="s">
        <v>79</v>
      </c>
      <c r="C20" s="33" t="s">
        <v>46</v>
      </c>
      <c r="D20" s="48">
        <v>256730</v>
      </c>
      <c r="E20" s="54">
        <v>256730</v>
      </c>
      <c r="F20" s="54">
        <v>256730</v>
      </c>
      <c r="G20" s="54">
        <v>256730</v>
      </c>
      <c r="H20" s="54">
        <v>256730</v>
      </c>
      <c r="I20" s="54">
        <v>256730</v>
      </c>
      <c r="J20" s="54">
        <v>256730</v>
      </c>
      <c r="K20" s="54" t="s">
        <v>45</v>
      </c>
      <c r="L20" s="57"/>
      <c r="M20" s="51">
        <f>L20*D20</f>
        <v>0</v>
      </c>
      <c r="N20" s="5"/>
    </row>
    <row r="21" spans="1:14" x14ac:dyDescent="0.25">
      <c r="A21" s="3" t="s">
        <v>13</v>
      </c>
      <c r="B21" s="37"/>
      <c r="C21" s="33"/>
      <c r="D21" s="48"/>
      <c r="E21" s="54"/>
      <c r="F21" s="54"/>
      <c r="G21" s="54"/>
      <c r="H21" s="54"/>
      <c r="I21" s="54"/>
      <c r="J21" s="54"/>
      <c r="K21" s="54"/>
      <c r="L21" s="57"/>
      <c r="M21" s="51">
        <f t="shared" si="0"/>
        <v>0</v>
      </c>
      <c r="N21" s="5"/>
    </row>
    <row r="22" spans="1:14" x14ac:dyDescent="0.25">
      <c r="A22" s="3" t="s">
        <v>14</v>
      </c>
      <c r="B22" s="37"/>
      <c r="C22" s="33"/>
      <c r="D22" s="48"/>
      <c r="E22" s="54"/>
      <c r="F22" s="54"/>
      <c r="G22" s="54"/>
      <c r="H22" s="54"/>
      <c r="I22" s="54"/>
      <c r="J22" s="54"/>
      <c r="K22" s="54"/>
      <c r="L22" s="57"/>
      <c r="M22" s="51">
        <f t="shared" si="0"/>
        <v>0</v>
      </c>
      <c r="N22" s="5"/>
    </row>
    <row r="23" spans="1:14" x14ac:dyDescent="0.25">
      <c r="A23" s="3" t="s">
        <v>15</v>
      </c>
      <c r="B23" s="37"/>
      <c r="C23" s="33"/>
      <c r="D23" s="48"/>
      <c r="E23" s="54"/>
      <c r="F23" s="54"/>
      <c r="G23" s="54"/>
      <c r="H23" s="54"/>
      <c r="I23" s="54"/>
      <c r="J23" s="54"/>
      <c r="K23" s="54"/>
      <c r="L23" s="57"/>
      <c r="M23" s="51">
        <f t="shared" si="0"/>
        <v>0</v>
      </c>
      <c r="N23" s="5"/>
    </row>
    <row r="24" spans="1:14" x14ac:dyDescent="0.25">
      <c r="A24" s="3" t="s">
        <v>16</v>
      </c>
      <c r="B24" s="37"/>
      <c r="C24" s="33"/>
      <c r="D24" s="48"/>
      <c r="E24" s="54"/>
      <c r="F24" s="54"/>
      <c r="G24" s="54"/>
      <c r="H24" s="54"/>
      <c r="I24" s="54"/>
      <c r="J24" s="54"/>
      <c r="K24" s="54"/>
      <c r="L24" s="57"/>
      <c r="M24" s="51">
        <f t="shared" si="0"/>
        <v>0</v>
      </c>
      <c r="N2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4" zoomScale="90" zoomScaleNormal="90" workbookViewId="0">
      <selection activeCell="D1" sqref="D1:I1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0" width="19" customWidth="1"/>
    <col min="11" max="11" width="14.109375" customWidth="1"/>
    <col min="12" max="12" width="15.44140625" customWidth="1"/>
    <col min="13" max="13" width="21.88671875" customWidth="1"/>
    <col min="14" max="20" width="8.88671875" customWidth="1"/>
  </cols>
  <sheetData>
    <row r="1" spans="1:13" ht="55.2" customHeight="1" thickBot="1" x14ac:dyDescent="0.3">
      <c r="A1" s="22" t="s">
        <v>24</v>
      </c>
      <c r="B1" s="20" t="s">
        <v>37</v>
      </c>
      <c r="C1" s="30" t="s">
        <v>33</v>
      </c>
      <c r="D1" s="38" t="s">
        <v>38</v>
      </c>
      <c r="E1" s="39" t="s">
        <v>39</v>
      </c>
      <c r="F1" s="39" t="s">
        <v>40</v>
      </c>
      <c r="G1" s="39" t="s">
        <v>41</v>
      </c>
      <c r="H1" s="39" t="s">
        <v>42</v>
      </c>
      <c r="I1" s="40" t="s">
        <v>43</v>
      </c>
      <c r="J1" s="36" t="s">
        <v>35</v>
      </c>
      <c r="K1" s="22" t="s">
        <v>34</v>
      </c>
      <c r="L1" s="22" t="s">
        <v>36</v>
      </c>
      <c r="M1" s="36" t="s">
        <v>2</v>
      </c>
    </row>
    <row r="2" spans="1:13" x14ac:dyDescent="0.25">
      <c r="A2" s="11">
        <v>1</v>
      </c>
      <c r="B2" s="12"/>
      <c r="C2" s="31"/>
      <c r="D2" s="26"/>
      <c r="E2" s="23"/>
      <c r="F2" s="23"/>
      <c r="G2" s="23"/>
      <c r="H2" s="23"/>
      <c r="I2" s="27"/>
      <c r="J2" s="41"/>
      <c r="K2" s="13"/>
      <c r="L2" s="44"/>
      <c r="M2" s="15"/>
    </row>
    <row r="3" spans="1:13" x14ac:dyDescent="0.25">
      <c r="A3" s="6" t="s">
        <v>0</v>
      </c>
      <c r="B3" s="4"/>
      <c r="C3" s="32"/>
      <c r="D3" s="9"/>
      <c r="E3" s="24"/>
      <c r="F3" s="24"/>
      <c r="G3" s="24"/>
      <c r="H3" s="24"/>
      <c r="I3" s="28"/>
      <c r="J3" s="42"/>
      <c r="K3" s="14"/>
      <c r="L3" s="45"/>
      <c r="M3" s="16"/>
    </row>
    <row r="4" spans="1:13" x14ac:dyDescent="0.25">
      <c r="A4" s="3" t="s">
        <v>5</v>
      </c>
      <c r="B4" s="37"/>
      <c r="C4" s="33"/>
      <c r="D4" s="10"/>
      <c r="E4" s="10"/>
      <c r="F4" s="10"/>
      <c r="G4" s="10"/>
      <c r="H4" s="10"/>
      <c r="I4" s="10"/>
      <c r="J4" s="21"/>
      <c r="K4" s="17"/>
      <c r="L4" s="46"/>
      <c r="M4" s="5"/>
    </row>
    <row r="5" spans="1:13" x14ac:dyDescent="0.25">
      <c r="A5" s="3" t="s">
        <v>6</v>
      </c>
      <c r="B5" s="37"/>
      <c r="C5" s="33"/>
      <c r="D5" s="10"/>
      <c r="E5" s="10"/>
      <c r="F5" s="10"/>
      <c r="G5" s="10"/>
      <c r="H5" s="10"/>
      <c r="I5" s="10"/>
      <c r="J5" s="21"/>
      <c r="K5" s="17"/>
      <c r="L5" s="46"/>
      <c r="M5" s="5"/>
    </row>
    <row r="6" spans="1:13" x14ac:dyDescent="0.25">
      <c r="A6" s="3" t="s">
        <v>7</v>
      </c>
      <c r="B6" s="37"/>
      <c r="C6" s="33"/>
      <c r="D6" s="10"/>
      <c r="E6" s="10"/>
      <c r="F6" s="10"/>
      <c r="G6" s="10"/>
      <c r="H6" s="10"/>
      <c r="I6" s="10"/>
      <c r="J6" s="21"/>
      <c r="K6" s="17"/>
      <c r="L6" s="46"/>
      <c r="M6" s="5"/>
    </row>
    <row r="7" spans="1:13" x14ac:dyDescent="0.25">
      <c r="A7" s="3" t="s">
        <v>8</v>
      </c>
      <c r="B7" s="37"/>
      <c r="C7" s="33"/>
      <c r="D7" s="10"/>
      <c r="E7" s="10"/>
      <c r="F7" s="10"/>
      <c r="G7" s="10"/>
      <c r="H7" s="10"/>
      <c r="I7" s="10"/>
      <c r="J7" s="21"/>
      <c r="K7" s="17"/>
      <c r="L7" s="46"/>
      <c r="M7" s="5"/>
    </row>
    <row r="8" spans="1:13" x14ac:dyDescent="0.25">
      <c r="A8" s="3" t="s">
        <v>9</v>
      </c>
      <c r="B8" s="37"/>
      <c r="C8" s="33"/>
      <c r="D8" s="10"/>
      <c r="E8" s="10"/>
      <c r="F8" s="10"/>
      <c r="G8" s="10"/>
      <c r="H8" s="10"/>
      <c r="I8" s="10"/>
      <c r="J8" s="21"/>
      <c r="K8" s="17"/>
      <c r="L8" s="46"/>
      <c r="M8" s="5"/>
    </row>
    <row r="9" spans="1:13" x14ac:dyDescent="0.25">
      <c r="A9" s="3" t="s">
        <v>10</v>
      </c>
      <c r="B9" s="37"/>
      <c r="C9" s="33"/>
      <c r="D9" s="10"/>
      <c r="E9" s="10"/>
      <c r="F9" s="10"/>
      <c r="G9" s="10"/>
      <c r="H9" s="10"/>
      <c r="I9" s="10"/>
      <c r="J9" s="21"/>
      <c r="K9" s="17"/>
      <c r="L9" s="46"/>
      <c r="M9" s="5"/>
    </row>
    <row r="10" spans="1:13" x14ac:dyDescent="0.25">
      <c r="A10" s="6" t="s">
        <v>1</v>
      </c>
      <c r="B10" s="4"/>
      <c r="C10" s="32"/>
      <c r="D10" s="9"/>
      <c r="E10" s="24"/>
      <c r="F10" s="24"/>
      <c r="G10" s="24"/>
      <c r="H10" s="24"/>
      <c r="I10" s="28"/>
      <c r="J10" s="42"/>
      <c r="K10" s="18"/>
      <c r="L10" s="47"/>
      <c r="M10" s="8"/>
    </row>
    <row r="11" spans="1:13" x14ac:dyDescent="0.25">
      <c r="A11" s="3" t="s">
        <v>11</v>
      </c>
      <c r="B11" s="37"/>
      <c r="C11" s="33"/>
      <c r="D11" s="10"/>
      <c r="E11" s="25"/>
      <c r="F11" s="25"/>
      <c r="G11" s="25"/>
      <c r="H11" s="25"/>
      <c r="I11" s="29"/>
      <c r="J11" s="43"/>
      <c r="K11" s="17"/>
      <c r="L11" s="46"/>
      <c r="M11" s="5"/>
    </row>
    <row r="12" spans="1:13" x14ac:dyDescent="0.25">
      <c r="A12" s="3" t="s">
        <v>12</v>
      </c>
      <c r="B12" s="37"/>
      <c r="C12" s="33"/>
      <c r="D12" s="10"/>
      <c r="E12" s="25"/>
      <c r="F12" s="25"/>
      <c r="G12" s="25"/>
      <c r="H12" s="25"/>
      <c r="I12" s="29"/>
      <c r="J12" s="43"/>
      <c r="K12" s="17"/>
      <c r="L12" s="46"/>
      <c r="M12" s="5"/>
    </row>
    <row r="13" spans="1:13" x14ac:dyDescent="0.25">
      <c r="A13" s="3" t="s">
        <v>13</v>
      </c>
      <c r="B13" s="37"/>
      <c r="C13" s="33"/>
      <c r="D13" s="10"/>
      <c r="E13" s="25"/>
      <c r="F13" s="25"/>
      <c r="G13" s="25"/>
      <c r="H13" s="25"/>
      <c r="I13" s="29"/>
      <c r="J13" s="43"/>
      <c r="K13" s="17"/>
      <c r="L13" s="46"/>
      <c r="M13" s="5"/>
    </row>
    <row r="14" spans="1:13" x14ac:dyDescent="0.25">
      <c r="A14" s="3" t="s">
        <v>14</v>
      </c>
      <c r="B14" s="37"/>
      <c r="C14" s="33"/>
      <c r="D14" s="10"/>
      <c r="E14" s="25"/>
      <c r="F14" s="25"/>
      <c r="G14" s="25"/>
      <c r="H14" s="25"/>
      <c r="I14" s="29"/>
      <c r="J14" s="43"/>
      <c r="K14" s="17"/>
      <c r="L14" s="46"/>
      <c r="M14" s="5"/>
    </row>
    <row r="15" spans="1:13" x14ac:dyDescent="0.25">
      <c r="A15" s="3" t="s">
        <v>15</v>
      </c>
      <c r="B15" s="37"/>
      <c r="C15" s="33"/>
      <c r="D15" s="10"/>
      <c r="E15" s="25"/>
      <c r="F15" s="25"/>
      <c r="G15" s="25"/>
      <c r="H15" s="25"/>
      <c r="I15" s="29"/>
      <c r="J15" s="43"/>
      <c r="K15" s="17"/>
      <c r="L15" s="46"/>
      <c r="M15" s="5"/>
    </row>
    <row r="16" spans="1:13" x14ac:dyDescent="0.25">
      <c r="A16" s="3" t="s">
        <v>16</v>
      </c>
      <c r="B16" s="37"/>
      <c r="C16" s="33"/>
      <c r="D16" s="10"/>
      <c r="E16" s="25"/>
      <c r="F16" s="25"/>
      <c r="G16" s="25"/>
      <c r="H16" s="25"/>
      <c r="I16" s="29"/>
      <c r="J16" s="43"/>
      <c r="K16" s="17"/>
      <c r="L16" s="46"/>
      <c r="M16" s="5"/>
    </row>
    <row r="17" spans="1:13" x14ac:dyDescent="0.25">
      <c r="A17" s="3" t="s">
        <v>25</v>
      </c>
      <c r="B17" s="37"/>
      <c r="C17" s="33"/>
      <c r="D17" s="10"/>
      <c r="E17" s="25"/>
      <c r="F17" s="25"/>
      <c r="G17" s="25"/>
      <c r="H17" s="25"/>
      <c r="I17" s="29"/>
      <c r="J17" s="43"/>
      <c r="K17" s="17"/>
      <c r="L17" s="46"/>
      <c r="M17" s="5"/>
    </row>
    <row r="18" spans="1:13" x14ac:dyDescent="0.25">
      <c r="A18" s="3" t="s">
        <v>26</v>
      </c>
      <c r="B18" s="37"/>
      <c r="C18" s="33"/>
      <c r="D18" s="10"/>
      <c r="E18" s="25"/>
      <c r="F18" s="25"/>
      <c r="G18" s="25"/>
      <c r="H18" s="25"/>
      <c r="I18" s="29"/>
      <c r="J18" s="43"/>
      <c r="K18" s="17"/>
      <c r="L18" s="46"/>
      <c r="M18" s="5"/>
    </row>
    <row r="19" spans="1:13" x14ac:dyDescent="0.25">
      <c r="A19" s="7" t="s">
        <v>27</v>
      </c>
      <c r="B19" s="4"/>
      <c r="C19" s="32"/>
      <c r="D19" s="9"/>
      <c r="E19" s="24"/>
      <c r="F19" s="24"/>
      <c r="G19" s="24"/>
      <c r="H19" s="24"/>
      <c r="I19" s="28"/>
      <c r="J19" s="42"/>
      <c r="K19" s="18"/>
      <c r="L19" s="47"/>
      <c r="M19" s="8"/>
    </row>
    <row r="20" spans="1:13" x14ac:dyDescent="0.25">
      <c r="A20" s="3" t="s">
        <v>28</v>
      </c>
      <c r="B20" s="37"/>
      <c r="C20" s="33"/>
      <c r="D20" s="10"/>
      <c r="E20" s="25"/>
      <c r="F20" s="25"/>
      <c r="G20" s="25"/>
      <c r="H20" s="25"/>
      <c r="I20" s="29"/>
      <c r="J20" s="43"/>
      <c r="K20" s="17"/>
      <c r="L20" s="46"/>
      <c r="M20" s="5"/>
    </row>
    <row r="21" spans="1:13" x14ac:dyDescent="0.25">
      <c r="A21" s="3" t="s">
        <v>29</v>
      </c>
      <c r="B21" s="37"/>
      <c r="C21" s="33"/>
      <c r="D21" s="10"/>
      <c r="E21" s="25"/>
      <c r="F21" s="25"/>
      <c r="G21" s="25"/>
      <c r="H21" s="25"/>
      <c r="I21" s="29"/>
      <c r="J21" s="43"/>
      <c r="K21" s="17"/>
      <c r="L21" s="46"/>
      <c r="M21" s="5"/>
    </row>
    <row r="22" spans="1:13" x14ac:dyDescent="0.25">
      <c r="A22" s="7" t="s">
        <v>3</v>
      </c>
      <c r="B22" s="4"/>
      <c r="C22" s="32"/>
      <c r="D22" s="9"/>
      <c r="E22" s="24"/>
      <c r="F22" s="24"/>
      <c r="G22" s="24"/>
      <c r="H22" s="24"/>
      <c r="I22" s="28"/>
      <c r="J22" s="42"/>
      <c r="K22" s="18"/>
      <c r="L22" s="47"/>
      <c r="M22" s="8"/>
    </row>
    <row r="23" spans="1:13" x14ac:dyDescent="0.25">
      <c r="A23" s="3" t="s">
        <v>17</v>
      </c>
      <c r="B23" s="37"/>
      <c r="C23" s="33"/>
      <c r="D23" s="10"/>
      <c r="E23" s="25"/>
      <c r="F23" s="25"/>
      <c r="G23" s="25"/>
      <c r="H23" s="25"/>
      <c r="I23" s="29"/>
      <c r="J23" s="43"/>
      <c r="K23" s="17"/>
      <c r="L23" s="46"/>
      <c r="M23" s="5"/>
    </row>
    <row r="24" spans="1:13" x14ac:dyDescent="0.25">
      <c r="A24" s="3" t="s">
        <v>18</v>
      </c>
      <c r="B24" s="37"/>
      <c r="C24" s="33"/>
      <c r="D24" s="10"/>
      <c r="E24" s="25"/>
      <c r="F24" s="25"/>
      <c r="G24" s="25"/>
      <c r="H24" s="25"/>
      <c r="I24" s="29"/>
      <c r="J24" s="43"/>
      <c r="K24" s="17"/>
      <c r="L24" s="46"/>
      <c r="M24" s="5"/>
    </row>
    <row r="25" spans="1:13" x14ac:dyDescent="0.25">
      <c r="A25" s="3" t="s">
        <v>30</v>
      </c>
      <c r="B25" s="37"/>
      <c r="C25" s="33"/>
      <c r="D25" s="10"/>
      <c r="E25" s="25"/>
      <c r="F25" s="25"/>
      <c r="G25" s="25"/>
      <c r="H25" s="25"/>
      <c r="I25" s="29"/>
      <c r="J25" s="43"/>
      <c r="K25" s="17"/>
      <c r="L25" s="46"/>
      <c r="M25" s="5"/>
    </row>
    <row r="26" spans="1:13" x14ac:dyDescent="0.25">
      <c r="A26" s="3" t="s">
        <v>31</v>
      </c>
      <c r="B26" s="37"/>
      <c r="C26" s="33"/>
      <c r="D26" s="10"/>
      <c r="E26" s="25"/>
      <c r="F26" s="25"/>
      <c r="G26" s="25"/>
      <c r="H26" s="25"/>
      <c r="I26" s="29"/>
      <c r="J26" s="43"/>
      <c r="K26" s="17"/>
      <c r="L26" s="46"/>
      <c r="M26" s="5"/>
    </row>
    <row r="27" spans="1:13" x14ac:dyDescent="0.25">
      <c r="A27" s="3" t="s">
        <v>32</v>
      </c>
      <c r="B27" s="37"/>
      <c r="C27" s="33"/>
      <c r="D27" s="10"/>
      <c r="E27" s="25"/>
      <c r="F27" s="25"/>
      <c r="G27" s="25"/>
      <c r="H27" s="25"/>
      <c r="I27" s="29"/>
      <c r="J27" s="43"/>
      <c r="K27" s="17"/>
      <c r="L27" s="46"/>
      <c r="M27" s="5"/>
    </row>
    <row r="28" spans="1:13" x14ac:dyDescent="0.25">
      <c r="A28" s="7" t="s">
        <v>4</v>
      </c>
      <c r="B28" s="4"/>
      <c r="C28" s="35"/>
      <c r="D28" s="9"/>
      <c r="E28" s="24"/>
      <c r="F28" s="24"/>
      <c r="G28" s="24"/>
      <c r="H28" s="24"/>
      <c r="I28" s="28"/>
      <c r="J28" s="42"/>
      <c r="K28" s="18"/>
      <c r="L28" s="47"/>
      <c r="M28" s="8"/>
    </row>
    <row r="29" spans="1:13" x14ac:dyDescent="0.25">
      <c r="A29" s="3" t="s">
        <v>19</v>
      </c>
      <c r="B29" s="19"/>
      <c r="C29" s="33"/>
      <c r="D29" s="10"/>
      <c r="E29" s="25"/>
      <c r="F29" s="25"/>
      <c r="G29" s="25"/>
      <c r="H29" s="25"/>
      <c r="I29" s="29"/>
      <c r="J29" s="43"/>
      <c r="K29" s="17"/>
      <c r="L29" s="46"/>
      <c r="M29" s="5"/>
    </row>
    <row r="30" spans="1:13" x14ac:dyDescent="0.25">
      <c r="A30" s="3" t="s">
        <v>20</v>
      </c>
      <c r="B30" s="19"/>
      <c r="C30" s="34"/>
      <c r="D30" s="10"/>
      <c r="E30" s="25"/>
      <c r="F30" s="25"/>
      <c r="G30" s="25"/>
      <c r="H30" s="25"/>
      <c r="I30" s="29"/>
      <c r="J30" s="43"/>
      <c r="K30" s="17"/>
      <c r="L30" s="46"/>
      <c r="M30" s="5"/>
    </row>
    <row r="31" spans="1:13" x14ac:dyDescent="0.25">
      <c r="A31" s="3" t="s">
        <v>21</v>
      </c>
      <c r="B31" s="19"/>
      <c r="C31" s="33"/>
      <c r="D31" s="10"/>
      <c r="E31" s="25"/>
      <c r="F31" s="25"/>
      <c r="G31" s="25"/>
      <c r="H31" s="25"/>
      <c r="I31" s="29"/>
      <c r="J31" s="43"/>
      <c r="K31" s="17"/>
      <c r="L31" s="46"/>
      <c r="M31" s="5"/>
    </row>
    <row r="32" spans="1:13" x14ac:dyDescent="0.25">
      <c r="A32" s="3" t="s">
        <v>22</v>
      </c>
      <c r="B32" s="19"/>
      <c r="C32" s="33"/>
      <c r="D32" s="10"/>
      <c r="E32" s="25"/>
      <c r="F32" s="25"/>
      <c r="G32" s="25"/>
      <c r="H32" s="25"/>
      <c r="I32" s="29"/>
      <c r="J32" s="43"/>
      <c r="K32" s="17"/>
      <c r="L32" s="46"/>
      <c r="M32" s="5"/>
    </row>
    <row r="33" spans="1:13" x14ac:dyDescent="0.25">
      <c r="A33" s="3" t="s">
        <v>23</v>
      </c>
      <c r="B33" s="19"/>
      <c r="C33" s="33"/>
      <c r="D33" s="10"/>
      <c r="E33" s="25"/>
      <c r="F33" s="25"/>
      <c r="G33" s="25"/>
      <c r="H33" s="25"/>
      <c r="I33" s="29"/>
      <c r="J33" s="43"/>
      <c r="K33" s="17"/>
      <c r="L33" s="46"/>
      <c r="M33" s="5"/>
    </row>
    <row r="34" spans="1:13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31" zoomScale="90" zoomScaleNormal="90" workbookViewId="0">
      <selection activeCell="D1" sqref="D1:I1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0" width="19" customWidth="1"/>
    <col min="11" max="11" width="14.109375" customWidth="1"/>
    <col min="12" max="12" width="15.44140625" customWidth="1"/>
    <col min="13" max="13" width="21.88671875" customWidth="1"/>
    <col min="14" max="20" width="8.88671875" customWidth="1"/>
  </cols>
  <sheetData>
    <row r="1" spans="1:13" ht="55.2" customHeight="1" thickBot="1" x14ac:dyDescent="0.3">
      <c r="A1" s="22" t="s">
        <v>24</v>
      </c>
      <c r="B1" s="20" t="s">
        <v>37</v>
      </c>
      <c r="C1" s="30" t="s">
        <v>33</v>
      </c>
      <c r="D1" s="38" t="s">
        <v>38</v>
      </c>
      <c r="E1" s="39" t="s">
        <v>39</v>
      </c>
      <c r="F1" s="39" t="s">
        <v>40</v>
      </c>
      <c r="G1" s="39" t="s">
        <v>41</v>
      </c>
      <c r="H1" s="39" t="s">
        <v>42</v>
      </c>
      <c r="I1" s="40" t="s">
        <v>43</v>
      </c>
      <c r="J1" s="36" t="s">
        <v>35</v>
      </c>
      <c r="K1" s="22" t="s">
        <v>34</v>
      </c>
      <c r="L1" s="22" t="s">
        <v>36</v>
      </c>
      <c r="M1" s="36" t="s">
        <v>2</v>
      </c>
    </row>
    <row r="2" spans="1:13" x14ac:dyDescent="0.25">
      <c r="A2" s="11">
        <v>1</v>
      </c>
      <c r="B2" s="12"/>
      <c r="C2" s="31"/>
      <c r="D2" s="26"/>
      <c r="E2" s="23"/>
      <c r="F2" s="23"/>
      <c r="G2" s="23"/>
      <c r="H2" s="23"/>
      <c r="I2" s="27"/>
      <c r="J2" s="41"/>
      <c r="K2" s="13"/>
      <c r="L2" s="44"/>
      <c r="M2" s="15"/>
    </row>
    <row r="3" spans="1:13" x14ac:dyDescent="0.25">
      <c r="A3" s="6" t="s">
        <v>0</v>
      </c>
      <c r="B3" s="4"/>
      <c r="C3" s="32"/>
      <c r="D3" s="9"/>
      <c r="E3" s="24"/>
      <c r="F3" s="24"/>
      <c r="G3" s="24"/>
      <c r="H3" s="24"/>
      <c r="I3" s="28"/>
      <c r="J3" s="42"/>
      <c r="K3" s="14"/>
      <c r="L3" s="45"/>
      <c r="M3" s="16"/>
    </row>
    <row r="4" spans="1:13" x14ac:dyDescent="0.25">
      <c r="A4" s="3" t="s">
        <v>5</v>
      </c>
      <c r="B4" s="37"/>
      <c r="C4" s="33"/>
      <c r="D4" s="10"/>
      <c r="E4" s="10"/>
      <c r="F4" s="10"/>
      <c r="G4" s="10"/>
      <c r="H4" s="10"/>
      <c r="I4" s="10"/>
      <c r="J4" s="21"/>
      <c r="K4" s="17"/>
      <c r="L4" s="46"/>
      <c r="M4" s="5"/>
    </row>
    <row r="5" spans="1:13" x14ac:dyDescent="0.25">
      <c r="A5" s="3" t="s">
        <v>6</v>
      </c>
      <c r="B5" s="37"/>
      <c r="C5" s="33"/>
      <c r="D5" s="10"/>
      <c r="E5" s="10"/>
      <c r="F5" s="10"/>
      <c r="G5" s="10"/>
      <c r="H5" s="10"/>
      <c r="I5" s="10"/>
      <c r="J5" s="21"/>
      <c r="K5" s="17"/>
      <c r="L5" s="46"/>
      <c r="M5" s="5"/>
    </row>
    <row r="6" spans="1:13" x14ac:dyDescent="0.25">
      <c r="A6" s="3" t="s">
        <v>7</v>
      </c>
      <c r="B6" s="37"/>
      <c r="C6" s="33"/>
      <c r="D6" s="10"/>
      <c r="E6" s="10"/>
      <c r="F6" s="10"/>
      <c r="G6" s="10"/>
      <c r="H6" s="10"/>
      <c r="I6" s="10"/>
      <c r="J6" s="21"/>
      <c r="K6" s="17"/>
      <c r="L6" s="46"/>
      <c r="M6" s="5"/>
    </row>
    <row r="7" spans="1:13" x14ac:dyDescent="0.25">
      <c r="A7" s="3" t="s">
        <v>8</v>
      </c>
      <c r="B7" s="37"/>
      <c r="C7" s="33"/>
      <c r="D7" s="10"/>
      <c r="E7" s="10"/>
      <c r="F7" s="10"/>
      <c r="G7" s="10"/>
      <c r="H7" s="10"/>
      <c r="I7" s="10"/>
      <c r="J7" s="21"/>
      <c r="K7" s="17"/>
      <c r="L7" s="46"/>
      <c r="M7" s="5"/>
    </row>
    <row r="8" spans="1:13" x14ac:dyDescent="0.25">
      <c r="A8" s="3" t="s">
        <v>9</v>
      </c>
      <c r="B8" s="37"/>
      <c r="C8" s="33"/>
      <c r="D8" s="10"/>
      <c r="E8" s="10"/>
      <c r="F8" s="10"/>
      <c r="G8" s="10"/>
      <c r="H8" s="10"/>
      <c r="I8" s="10"/>
      <c r="J8" s="21"/>
      <c r="K8" s="17"/>
      <c r="L8" s="46"/>
      <c r="M8" s="5"/>
    </row>
    <row r="9" spans="1:13" x14ac:dyDescent="0.25">
      <c r="A9" s="3" t="s">
        <v>10</v>
      </c>
      <c r="B9" s="37"/>
      <c r="C9" s="33"/>
      <c r="D9" s="10"/>
      <c r="E9" s="10"/>
      <c r="F9" s="10"/>
      <c r="G9" s="10"/>
      <c r="H9" s="10"/>
      <c r="I9" s="10"/>
      <c r="J9" s="21"/>
      <c r="K9" s="17"/>
      <c r="L9" s="46"/>
      <c r="M9" s="5"/>
    </row>
    <row r="10" spans="1:13" x14ac:dyDescent="0.25">
      <c r="A10" s="6" t="s">
        <v>1</v>
      </c>
      <c r="B10" s="4"/>
      <c r="C10" s="32"/>
      <c r="D10" s="9"/>
      <c r="E10" s="24"/>
      <c r="F10" s="24"/>
      <c r="G10" s="24"/>
      <c r="H10" s="24"/>
      <c r="I10" s="28"/>
      <c r="J10" s="42"/>
      <c r="K10" s="18"/>
      <c r="L10" s="47"/>
      <c r="M10" s="8"/>
    </row>
    <row r="11" spans="1:13" x14ac:dyDescent="0.25">
      <c r="A11" s="3" t="s">
        <v>11</v>
      </c>
      <c r="B11" s="37"/>
      <c r="C11" s="33"/>
      <c r="D11" s="10"/>
      <c r="E11" s="25"/>
      <c r="F11" s="25"/>
      <c r="G11" s="25"/>
      <c r="H11" s="25"/>
      <c r="I11" s="29"/>
      <c r="J11" s="43"/>
      <c r="K11" s="17"/>
      <c r="L11" s="46"/>
      <c r="M11" s="5"/>
    </row>
    <row r="12" spans="1:13" x14ac:dyDescent="0.25">
      <c r="A12" s="3" t="s">
        <v>12</v>
      </c>
      <c r="B12" s="37"/>
      <c r="C12" s="33"/>
      <c r="D12" s="10"/>
      <c r="E12" s="25"/>
      <c r="F12" s="25"/>
      <c r="G12" s="25"/>
      <c r="H12" s="25"/>
      <c r="I12" s="29"/>
      <c r="J12" s="43"/>
      <c r="K12" s="17"/>
      <c r="L12" s="46"/>
      <c r="M12" s="5"/>
    </row>
    <row r="13" spans="1:13" x14ac:dyDescent="0.25">
      <c r="A13" s="3" t="s">
        <v>13</v>
      </c>
      <c r="B13" s="37"/>
      <c r="C13" s="33"/>
      <c r="D13" s="10"/>
      <c r="E13" s="25"/>
      <c r="F13" s="25"/>
      <c r="G13" s="25"/>
      <c r="H13" s="25"/>
      <c r="I13" s="29"/>
      <c r="J13" s="43"/>
      <c r="K13" s="17"/>
      <c r="L13" s="46"/>
      <c r="M13" s="5"/>
    </row>
    <row r="14" spans="1:13" x14ac:dyDescent="0.25">
      <c r="A14" s="3" t="s">
        <v>14</v>
      </c>
      <c r="B14" s="37"/>
      <c r="C14" s="33"/>
      <c r="D14" s="10"/>
      <c r="E14" s="25"/>
      <c r="F14" s="25"/>
      <c r="G14" s="25"/>
      <c r="H14" s="25"/>
      <c r="I14" s="29"/>
      <c r="J14" s="43"/>
      <c r="K14" s="17"/>
      <c r="L14" s="46"/>
      <c r="M14" s="5"/>
    </row>
    <row r="15" spans="1:13" x14ac:dyDescent="0.25">
      <c r="A15" s="3" t="s">
        <v>15</v>
      </c>
      <c r="B15" s="37"/>
      <c r="C15" s="33"/>
      <c r="D15" s="10"/>
      <c r="E15" s="25"/>
      <c r="F15" s="25"/>
      <c r="G15" s="25"/>
      <c r="H15" s="25"/>
      <c r="I15" s="29"/>
      <c r="J15" s="43"/>
      <c r="K15" s="17"/>
      <c r="L15" s="46"/>
      <c r="M15" s="5"/>
    </row>
    <row r="16" spans="1:13" x14ac:dyDescent="0.25">
      <c r="A16" s="3" t="s">
        <v>16</v>
      </c>
      <c r="B16" s="37"/>
      <c r="C16" s="33"/>
      <c r="D16" s="10"/>
      <c r="E16" s="25"/>
      <c r="F16" s="25"/>
      <c r="G16" s="25"/>
      <c r="H16" s="25"/>
      <c r="I16" s="29"/>
      <c r="J16" s="43"/>
      <c r="K16" s="17"/>
      <c r="L16" s="46"/>
      <c r="M16" s="5"/>
    </row>
    <row r="17" spans="1:13" x14ac:dyDescent="0.25">
      <c r="A17" s="3" t="s">
        <v>25</v>
      </c>
      <c r="B17" s="37"/>
      <c r="C17" s="33"/>
      <c r="D17" s="10"/>
      <c r="E17" s="25"/>
      <c r="F17" s="25"/>
      <c r="G17" s="25"/>
      <c r="H17" s="25"/>
      <c r="I17" s="29"/>
      <c r="J17" s="43"/>
      <c r="K17" s="17"/>
      <c r="L17" s="46"/>
      <c r="M17" s="5"/>
    </row>
    <row r="18" spans="1:13" x14ac:dyDescent="0.25">
      <c r="A18" s="3" t="s">
        <v>26</v>
      </c>
      <c r="B18" s="37"/>
      <c r="C18" s="33"/>
      <c r="D18" s="10"/>
      <c r="E18" s="25"/>
      <c r="F18" s="25"/>
      <c r="G18" s="25"/>
      <c r="H18" s="25"/>
      <c r="I18" s="29"/>
      <c r="J18" s="43"/>
      <c r="K18" s="17"/>
      <c r="L18" s="46"/>
      <c r="M18" s="5"/>
    </row>
    <row r="19" spans="1:13" x14ac:dyDescent="0.25">
      <c r="A19" s="7" t="s">
        <v>27</v>
      </c>
      <c r="B19" s="4"/>
      <c r="C19" s="32"/>
      <c r="D19" s="9"/>
      <c r="E19" s="24"/>
      <c r="F19" s="24"/>
      <c r="G19" s="24"/>
      <c r="H19" s="24"/>
      <c r="I19" s="28"/>
      <c r="J19" s="42"/>
      <c r="K19" s="18"/>
      <c r="L19" s="47"/>
      <c r="M19" s="8"/>
    </row>
    <row r="20" spans="1:13" x14ac:dyDescent="0.25">
      <c r="A20" s="3" t="s">
        <v>28</v>
      </c>
      <c r="B20" s="37"/>
      <c r="C20" s="33"/>
      <c r="D20" s="10"/>
      <c r="E20" s="25"/>
      <c r="F20" s="25"/>
      <c r="G20" s="25"/>
      <c r="H20" s="25"/>
      <c r="I20" s="29"/>
      <c r="J20" s="43"/>
      <c r="K20" s="17"/>
      <c r="L20" s="46"/>
      <c r="M20" s="5"/>
    </row>
    <row r="21" spans="1:13" x14ac:dyDescent="0.25">
      <c r="A21" s="3" t="s">
        <v>29</v>
      </c>
      <c r="B21" s="37"/>
      <c r="C21" s="33"/>
      <c r="D21" s="10"/>
      <c r="E21" s="25"/>
      <c r="F21" s="25"/>
      <c r="G21" s="25"/>
      <c r="H21" s="25"/>
      <c r="I21" s="29"/>
      <c r="J21" s="43"/>
      <c r="K21" s="17"/>
      <c r="L21" s="46"/>
      <c r="M21" s="5"/>
    </row>
    <row r="22" spans="1:13" x14ac:dyDescent="0.25">
      <c r="A22" s="7" t="s">
        <v>3</v>
      </c>
      <c r="B22" s="4"/>
      <c r="C22" s="32"/>
      <c r="D22" s="9"/>
      <c r="E22" s="24"/>
      <c r="F22" s="24"/>
      <c r="G22" s="24"/>
      <c r="H22" s="24"/>
      <c r="I22" s="28"/>
      <c r="J22" s="42"/>
      <c r="K22" s="18"/>
      <c r="L22" s="47"/>
      <c r="M22" s="8"/>
    </row>
    <row r="23" spans="1:13" x14ac:dyDescent="0.25">
      <c r="A23" s="3" t="s">
        <v>17</v>
      </c>
      <c r="B23" s="37"/>
      <c r="C23" s="33"/>
      <c r="D23" s="10"/>
      <c r="E23" s="25"/>
      <c r="F23" s="25"/>
      <c r="G23" s="25"/>
      <c r="H23" s="25"/>
      <c r="I23" s="29"/>
      <c r="J23" s="43"/>
      <c r="K23" s="17"/>
      <c r="L23" s="46"/>
      <c r="M23" s="5"/>
    </row>
    <row r="24" spans="1:13" x14ac:dyDescent="0.25">
      <c r="A24" s="3" t="s">
        <v>18</v>
      </c>
      <c r="B24" s="37"/>
      <c r="C24" s="33"/>
      <c r="D24" s="10"/>
      <c r="E24" s="25"/>
      <c r="F24" s="25"/>
      <c r="G24" s="25"/>
      <c r="H24" s="25"/>
      <c r="I24" s="29"/>
      <c r="J24" s="43"/>
      <c r="K24" s="17"/>
      <c r="L24" s="46"/>
      <c r="M24" s="5"/>
    </row>
    <row r="25" spans="1:13" x14ac:dyDescent="0.25">
      <c r="A25" s="3" t="s">
        <v>30</v>
      </c>
      <c r="B25" s="37"/>
      <c r="C25" s="33"/>
      <c r="D25" s="10"/>
      <c r="E25" s="25"/>
      <c r="F25" s="25"/>
      <c r="G25" s="25"/>
      <c r="H25" s="25"/>
      <c r="I25" s="29"/>
      <c r="J25" s="43"/>
      <c r="K25" s="17"/>
      <c r="L25" s="46"/>
      <c r="M25" s="5"/>
    </row>
    <row r="26" spans="1:13" x14ac:dyDescent="0.25">
      <c r="A26" s="3" t="s">
        <v>31</v>
      </c>
      <c r="B26" s="37"/>
      <c r="C26" s="33"/>
      <c r="D26" s="10"/>
      <c r="E26" s="25"/>
      <c r="F26" s="25"/>
      <c r="G26" s="25"/>
      <c r="H26" s="25"/>
      <c r="I26" s="29"/>
      <c r="J26" s="43"/>
      <c r="K26" s="17"/>
      <c r="L26" s="46"/>
      <c r="M26" s="5"/>
    </row>
    <row r="27" spans="1:13" x14ac:dyDescent="0.25">
      <c r="A27" s="3" t="s">
        <v>32</v>
      </c>
      <c r="B27" s="37"/>
      <c r="C27" s="33"/>
      <c r="D27" s="10"/>
      <c r="E27" s="25"/>
      <c r="F27" s="25"/>
      <c r="G27" s="25"/>
      <c r="H27" s="25"/>
      <c r="I27" s="29"/>
      <c r="J27" s="43"/>
      <c r="K27" s="17"/>
      <c r="L27" s="46"/>
      <c r="M27" s="5"/>
    </row>
    <row r="28" spans="1:13" x14ac:dyDescent="0.25">
      <c r="A28" s="7" t="s">
        <v>4</v>
      </c>
      <c r="B28" s="4"/>
      <c r="C28" s="35"/>
      <c r="D28" s="9"/>
      <c r="E28" s="24"/>
      <c r="F28" s="24"/>
      <c r="G28" s="24"/>
      <c r="H28" s="24"/>
      <c r="I28" s="28"/>
      <c r="J28" s="42"/>
      <c r="K28" s="18"/>
      <c r="L28" s="47"/>
      <c r="M28" s="8"/>
    </row>
    <row r="29" spans="1:13" x14ac:dyDescent="0.25">
      <c r="A29" s="3" t="s">
        <v>19</v>
      </c>
      <c r="B29" s="19"/>
      <c r="C29" s="33"/>
      <c r="D29" s="10"/>
      <c r="E29" s="25"/>
      <c r="F29" s="25"/>
      <c r="G29" s="25"/>
      <c r="H29" s="25"/>
      <c r="I29" s="29"/>
      <c r="J29" s="43"/>
      <c r="K29" s="17"/>
      <c r="L29" s="46"/>
      <c r="M29" s="5"/>
    </row>
    <row r="30" spans="1:13" x14ac:dyDescent="0.25">
      <c r="A30" s="3" t="s">
        <v>20</v>
      </c>
      <c r="B30" s="19"/>
      <c r="C30" s="34"/>
      <c r="D30" s="10"/>
      <c r="E30" s="25"/>
      <c r="F30" s="25"/>
      <c r="G30" s="25"/>
      <c r="H30" s="25"/>
      <c r="I30" s="29"/>
      <c r="J30" s="43"/>
      <c r="K30" s="17"/>
      <c r="L30" s="46"/>
      <c r="M30" s="5"/>
    </row>
    <row r="31" spans="1:13" x14ac:dyDescent="0.25">
      <c r="A31" s="3" t="s">
        <v>21</v>
      </c>
      <c r="B31" s="19"/>
      <c r="C31" s="33"/>
      <c r="D31" s="10"/>
      <c r="E31" s="25"/>
      <c r="F31" s="25"/>
      <c r="G31" s="25"/>
      <c r="H31" s="25"/>
      <c r="I31" s="29"/>
      <c r="J31" s="43"/>
      <c r="K31" s="17"/>
      <c r="L31" s="46"/>
      <c r="M31" s="5"/>
    </row>
    <row r="32" spans="1:13" x14ac:dyDescent="0.25">
      <c r="A32" s="3" t="s">
        <v>22</v>
      </c>
      <c r="B32" s="19"/>
      <c r="C32" s="33"/>
      <c r="D32" s="10"/>
      <c r="E32" s="25"/>
      <c r="F32" s="25"/>
      <c r="G32" s="25"/>
      <c r="H32" s="25"/>
      <c r="I32" s="29"/>
      <c r="J32" s="43"/>
      <c r="K32" s="17"/>
      <c r="L32" s="46"/>
      <c r="M32" s="5"/>
    </row>
    <row r="33" spans="1:13" x14ac:dyDescent="0.25">
      <c r="A33" s="3" t="s">
        <v>23</v>
      </c>
      <c r="B33" s="19"/>
      <c r="C33" s="33"/>
      <c r="D33" s="10"/>
      <c r="E33" s="25"/>
      <c r="F33" s="25"/>
      <c r="G33" s="25"/>
      <c r="H33" s="25"/>
      <c r="I33" s="29"/>
      <c r="J33" s="43"/>
      <c r="K33" s="17"/>
      <c r="L33" s="46"/>
      <c r="M33" s="5"/>
    </row>
    <row r="34" spans="1:13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Котельные и ИТП</vt:lpstr>
      <vt:lpstr>Радиаторы</vt:lpstr>
      <vt:lpstr>Бойлеры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2025-08-29T12:26:20Z</dcterms:modified>
</cp:coreProperties>
</file>